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13632" windowHeight="7032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26" i="1"/>
  <c r="F25"/>
  <c r="G16"/>
  <c r="G15"/>
  <c r="G4"/>
  <c r="G3"/>
  <c r="G10"/>
  <c r="G9"/>
  <c r="F16"/>
  <c r="F10"/>
  <c r="F4"/>
  <c r="F15"/>
  <c r="F9"/>
  <c r="F3"/>
  <c r="H25"/>
  <c r="E18"/>
  <c r="E12"/>
  <c r="E6"/>
  <c r="E7"/>
  <c r="E19"/>
  <c r="F19"/>
  <c r="E13"/>
  <c r="F13"/>
</calcChain>
</file>

<file path=xl/sharedStrings.xml><?xml version="1.0" encoding="utf-8"?>
<sst xmlns="http://schemas.openxmlformats.org/spreadsheetml/2006/main" count="39" uniqueCount="25">
  <si>
    <t>Строка:</t>
  </si>
  <si>
    <t>Sync</t>
  </si>
  <si>
    <t>Addr Time</t>
  </si>
  <si>
    <t>Итого</t>
  </si>
  <si>
    <t>Частота кадров, Гц:</t>
  </si>
  <si>
    <t>FCLK, MHz:</t>
  </si>
  <si>
    <t>Dfclk=+-0.5%</t>
  </si>
  <si>
    <t>Для стандартных значений</t>
  </si>
  <si>
    <t xml:space="preserve">Кварц: </t>
  </si>
  <si>
    <t>Генератор:</t>
  </si>
  <si>
    <t>Кадр:</t>
  </si>
  <si>
    <t>параметров строки и кадра</t>
  </si>
  <si>
    <t>Blank</t>
  </si>
  <si>
    <t>Back Porch</t>
  </si>
  <si>
    <t>Front Porch</t>
  </si>
  <si>
    <t>Строка - в пикселях, кадр - в строках</t>
  </si>
  <si>
    <t>Базовые</t>
  </si>
  <si>
    <t>Подбор</t>
  </si>
  <si>
    <t>Расчёт</t>
  </si>
  <si>
    <t>Fk,Hz</t>
  </si>
  <si>
    <t>Fclk, MHz</t>
  </si>
  <si>
    <t>Расчёт результирующей кадровой частоты по параметрам развёртки и Fclk</t>
  </si>
  <si>
    <t>Sync Width</t>
  </si>
  <si>
    <t>Front Porch (offset)</t>
  </si>
  <si>
    <t>Addr Time (Active)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</si>
</sst>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1" fillId="0" borderId="0" xfId="0" applyFont="1" applyFill="1" applyBorder="1"/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4" xfId="0" applyFont="1" applyBorder="1"/>
    <xf numFmtId="0" fontId="0" fillId="0" borderId="4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1" fillId="0" borderId="8" xfId="0" applyFont="1" applyBorder="1"/>
    <xf numFmtId="0" fontId="1" fillId="0" borderId="7" xfId="0" applyFont="1" applyFill="1" applyBorder="1" applyAlignment="1">
      <alignment horizontal="center"/>
    </xf>
    <xf numFmtId="0" fontId="0" fillId="0" borderId="8" xfId="0" applyBorder="1"/>
    <xf numFmtId="0" fontId="1" fillId="0" borderId="9" xfId="0" applyFont="1" applyBorder="1"/>
    <xf numFmtId="0" fontId="0" fillId="0" borderId="10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2" fontId="0" fillId="4" borderId="4" xfId="0" applyNumberFormat="1" applyFill="1" applyBorder="1"/>
    <xf numFmtId="2" fontId="0" fillId="4" borderId="9" xfId="0" applyNumberFormat="1" applyFill="1" applyBorder="1"/>
    <xf numFmtId="0" fontId="0" fillId="0" borderId="0" xfId="0" applyFill="1"/>
    <xf numFmtId="0" fontId="0" fillId="2" borderId="0" xfId="0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164" fontId="1" fillId="5" borderId="4" xfId="0" applyNumberFormat="1" applyFont="1" applyFill="1" applyBorder="1"/>
    <xf numFmtId="0" fontId="0" fillId="3" borderId="1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4" xfId="0" applyBorder="1"/>
    <xf numFmtId="0" fontId="1" fillId="0" borderId="12" xfId="0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1" fillId="0" borderId="11" xfId="0" applyFont="1" applyBorder="1" applyAlignment="1">
      <alignment horizontal="center" vertical="center" wrapText="1"/>
    </xf>
    <xf numFmtId="164" fontId="0" fillId="0" borderId="3" xfId="0" applyNumberFormat="1" applyBorder="1"/>
    <xf numFmtId="0" fontId="0" fillId="3" borderId="1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1" fillId="6" borderId="14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zoomScale="85" zoomScaleNormal="85" workbookViewId="0">
      <selection activeCell="E16" sqref="E16"/>
    </sheetView>
  </sheetViews>
  <sheetFormatPr defaultRowHeight="14.4"/>
  <cols>
    <col min="2" max="2" width="10.109375" customWidth="1"/>
    <col min="3" max="3" width="7" style="12" customWidth="1"/>
    <col min="4" max="4" width="12.21875" customWidth="1"/>
    <col min="5" max="5" width="8.21875" customWidth="1"/>
    <col min="6" max="6" width="7.6640625" customWidth="1"/>
    <col min="7" max="7" width="6.77734375" style="12" customWidth="1"/>
    <col min="8" max="8" width="10.5546875" customWidth="1"/>
    <col min="9" max="9" width="6" customWidth="1"/>
    <col min="10" max="10" width="7.109375" customWidth="1"/>
  </cols>
  <sheetData>
    <row r="1" spans="1:11" ht="43.8" thickBot="1">
      <c r="A1" s="18"/>
      <c r="B1" s="44" t="s">
        <v>22</v>
      </c>
      <c r="C1" s="26" t="s">
        <v>13</v>
      </c>
      <c r="D1" s="26" t="s">
        <v>24</v>
      </c>
      <c r="E1" s="26" t="s">
        <v>23</v>
      </c>
      <c r="F1" s="28" t="s">
        <v>3</v>
      </c>
      <c r="G1" s="29" t="s">
        <v>12</v>
      </c>
    </row>
    <row r="2" spans="1:11" ht="5.4" customHeight="1">
      <c r="A2" s="3"/>
      <c r="B2" s="1"/>
      <c r="C2" s="15"/>
      <c r="D2" s="1"/>
      <c r="E2" s="1"/>
      <c r="F2" s="1"/>
      <c r="G2" s="19"/>
    </row>
    <row r="3" spans="1:11" ht="11.4" customHeight="1">
      <c r="A3" s="20" t="s">
        <v>0</v>
      </c>
      <c r="B3" s="11">
        <v>96</v>
      </c>
      <c r="C3" s="11">
        <v>176</v>
      </c>
      <c r="D3" s="9">
        <v>1024</v>
      </c>
      <c r="E3" s="11">
        <v>16</v>
      </c>
      <c r="F3" s="8">
        <f>E3+D3+C3+B3</f>
        <v>1312</v>
      </c>
      <c r="G3" s="10">
        <f>E3+C3+B3</f>
        <v>288</v>
      </c>
      <c r="H3" s="7" t="s">
        <v>7</v>
      </c>
    </row>
    <row r="4" spans="1:11" ht="13.2" customHeight="1">
      <c r="A4" s="20" t="s">
        <v>10</v>
      </c>
      <c r="B4" s="8">
        <v>3</v>
      </c>
      <c r="C4" s="11">
        <v>38</v>
      </c>
      <c r="D4" s="9">
        <v>1024</v>
      </c>
      <c r="E4" s="11">
        <v>1</v>
      </c>
      <c r="F4" s="8">
        <f>E4+D4+C4+B4</f>
        <v>1066</v>
      </c>
      <c r="G4" s="10">
        <f>E4+C4+B4</f>
        <v>42</v>
      </c>
      <c r="H4" s="2" t="s">
        <v>11</v>
      </c>
    </row>
    <row r="5" spans="1:11" ht="6.6" customHeight="1">
      <c r="A5" s="3"/>
      <c r="B5" s="1"/>
      <c r="C5" s="15"/>
      <c r="D5" s="1"/>
      <c r="E5" s="1"/>
      <c r="F5" s="1"/>
      <c r="G5" s="19"/>
    </row>
    <row r="6" spans="1:11">
      <c r="A6" s="20" t="s">
        <v>4</v>
      </c>
      <c r="B6" s="17"/>
      <c r="C6" s="34">
        <v>75</v>
      </c>
      <c r="D6" s="16" t="s">
        <v>5</v>
      </c>
      <c r="E6" s="38">
        <f>F3*F4*C6/1000000</f>
        <v>104.8944</v>
      </c>
      <c r="F6" s="1"/>
      <c r="G6" s="19"/>
    </row>
    <row r="7" spans="1:11">
      <c r="A7" s="3"/>
      <c r="B7" s="1"/>
      <c r="C7" s="15"/>
      <c r="D7" s="16" t="s">
        <v>6</v>
      </c>
      <c r="E7" s="30">
        <f>E6*0.005</f>
        <v>0.52447200000000005</v>
      </c>
      <c r="F7" s="1"/>
      <c r="G7" s="19"/>
    </row>
    <row r="8" spans="1:11" ht="7.2" customHeight="1">
      <c r="A8" s="4"/>
      <c r="B8" s="14"/>
      <c r="C8" s="14"/>
      <c r="D8" s="14"/>
      <c r="E8" s="14"/>
      <c r="F8" s="13"/>
      <c r="G8" s="21"/>
    </row>
    <row r="9" spans="1:11">
      <c r="A9" s="20" t="s">
        <v>0</v>
      </c>
      <c r="B9" s="11">
        <v>40</v>
      </c>
      <c r="C9" s="11">
        <v>8</v>
      </c>
      <c r="D9" s="9">
        <v>1024</v>
      </c>
      <c r="E9" s="11">
        <v>32</v>
      </c>
      <c r="F9" s="8">
        <f>E9+D9+C9+B9</f>
        <v>1104</v>
      </c>
      <c r="G9" s="10">
        <f>E9+C9+B9</f>
        <v>80</v>
      </c>
      <c r="H9" t="s">
        <v>15</v>
      </c>
    </row>
    <row r="10" spans="1:11">
      <c r="A10" s="20" t="s">
        <v>10</v>
      </c>
      <c r="B10" s="11">
        <v>2</v>
      </c>
      <c r="C10" s="11">
        <v>8</v>
      </c>
      <c r="D10" s="9">
        <v>1024</v>
      </c>
      <c r="E10" s="11">
        <v>18</v>
      </c>
      <c r="F10" s="8">
        <f>E10+D10+C10+B10</f>
        <v>1052</v>
      </c>
      <c r="G10" s="10">
        <f>E10+C10+B10</f>
        <v>28</v>
      </c>
    </row>
    <row r="11" spans="1:11" ht="4.2" customHeight="1">
      <c r="A11" s="3"/>
      <c r="B11" s="1"/>
      <c r="C11" s="15"/>
      <c r="D11" s="1"/>
      <c r="E11" s="1"/>
      <c r="F11" s="1"/>
      <c r="G11" s="19"/>
    </row>
    <row r="12" spans="1:11">
      <c r="A12" s="20" t="s">
        <v>4</v>
      </c>
      <c r="B12" s="17"/>
      <c r="C12" s="34">
        <v>60</v>
      </c>
      <c r="D12" s="16" t="s">
        <v>5</v>
      </c>
      <c r="E12" s="38">
        <f>F9*F10*C12/1000000</f>
        <v>69.684479999999994</v>
      </c>
      <c r="F12" s="1"/>
      <c r="G12" s="19"/>
      <c r="H12" t="s">
        <v>8</v>
      </c>
      <c r="I12" s="12">
        <v>76.319999999999993</v>
      </c>
      <c r="J12" s="12">
        <v>72.319999999999993</v>
      </c>
      <c r="K12" s="33">
        <v>69.667699999999996</v>
      </c>
    </row>
    <row r="13" spans="1:11">
      <c r="A13" s="3"/>
      <c r="B13" s="1"/>
      <c r="C13" s="15"/>
      <c r="D13" s="16" t="s">
        <v>6</v>
      </c>
      <c r="E13" s="30">
        <f>E12*0.005</f>
        <v>0.34842239999999997</v>
      </c>
      <c r="F13" s="43">
        <f>E12-K12</f>
        <v>1.6779999999997131E-2</v>
      </c>
      <c r="G13" s="19"/>
      <c r="H13" t="s">
        <v>9</v>
      </c>
      <c r="I13" s="12">
        <v>80</v>
      </c>
      <c r="J13" s="12">
        <v>66</v>
      </c>
      <c r="K13" s="12">
        <v>66.665999999999997</v>
      </c>
    </row>
    <row r="14" spans="1:11" ht="7.2" customHeight="1">
      <c r="A14" s="3"/>
      <c r="B14" s="1"/>
      <c r="C14" s="15"/>
      <c r="D14" s="1"/>
      <c r="E14" s="1"/>
      <c r="F14" s="1"/>
      <c r="G14" s="19"/>
      <c r="I14" s="12"/>
      <c r="J14" s="12"/>
      <c r="K14" s="12"/>
    </row>
    <row r="15" spans="1:11">
      <c r="A15" s="20" t="s">
        <v>0</v>
      </c>
      <c r="B15" s="11">
        <v>40</v>
      </c>
      <c r="C15" s="11">
        <v>8</v>
      </c>
      <c r="D15" s="9">
        <v>1200</v>
      </c>
      <c r="E15" s="11">
        <v>8</v>
      </c>
      <c r="F15" s="8">
        <f>E15+D15+C15+B15</f>
        <v>1256</v>
      </c>
      <c r="G15" s="10">
        <f>E15+C15+B15</f>
        <v>56</v>
      </c>
      <c r="I15" s="12"/>
      <c r="J15" s="12"/>
      <c r="K15" s="12"/>
    </row>
    <row r="16" spans="1:11">
      <c r="A16" s="20" t="s">
        <v>10</v>
      </c>
      <c r="B16" s="11">
        <v>2</v>
      </c>
      <c r="C16" s="11">
        <v>58</v>
      </c>
      <c r="D16" s="9">
        <v>600</v>
      </c>
      <c r="E16" s="11">
        <v>4</v>
      </c>
      <c r="F16" s="8">
        <f>E16+D16+C16+B16</f>
        <v>664</v>
      </c>
      <c r="G16" s="10">
        <f>E16+C16+B16</f>
        <v>64</v>
      </c>
      <c r="I16" s="12"/>
      <c r="J16" s="12"/>
      <c r="K16" s="12"/>
    </row>
    <row r="17" spans="1:14" ht="4.2" customHeight="1">
      <c r="A17" s="22"/>
      <c r="B17" s="17"/>
      <c r="C17" s="8"/>
      <c r="D17" s="17"/>
      <c r="E17" s="17"/>
      <c r="F17" s="17"/>
      <c r="G17" s="10"/>
      <c r="I17" s="12"/>
      <c r="J17" s="12"/>
      <c r="K17" s="12"/>
    </row>
    <row r="18" spans="1:14">
      <c r="A18" s="20" t="s">
        <v>4</v>
      </c>
      <c r="B18" s="17"/>
      <c r="C18" s="34">
        <v>60</v>
      </c>
      <c r="D18" s="16" t="s">
        <v>5</v>
      </c>
      <c r="E18" s="38">
        <f>F15*F16*C18/1000000</f>
        <v>50.03904</v>
      </c>
      <c r="F18" s="1"/>
      <c r="G18" s="19"/>
      <c r="I18" s="12"/>
      <c r="J18" s="12"/>
      <c r="K18" s="12"/>
    </row>
    <row r="19" spans="1:14" ht="15" thickBot="1">
      <c r="A19" s="5"/>
      <c r="B19" s="6"/>
      <c r="C19" s="35"/>
      <c r="D19" s="23" t="s">
        <v>6</v>
      </c>
      <c r="E19" s="31">
        <f>E18*0.005</f>
        <v>0.25019520000000001</v>
      </c>
      <c r="F19" s="45">
        <f>E18-K12</f>
        <v>-19.628659999999996</v>
      </c>
      <c r="G19" s="24"/>
      <c r="I19" s="12"/>
      <c r="J19" s="12"/>
      <c r="K19" s="12"/>
      <c r="N19" s="32"/>
    </row>
    <row r="21" spans="1:14">
      <c r="A21" s="33" t="s">
        <v>16</v>
      </c>
      <c r="B21" s="37" t="s">
        <v>17</v>
      </c>
      <c r="C21" s="36" t="s">
        <v>18</v>
      </c>
    </row>
    <row r="23" spans="1:14" ht="15" thickBot="1">
      <c r="A23" s="2" t="s">
        <v>21</v>
      </c>
    </row>
    <row r="24" spans="1:14" ht="29.4" thickBot="1">
      <c r="B24" s="25" t="s">
        <v>1</v>
      </c>
      <c r="C24" s="26" t="s">
        <v>13</v>
      </c>
      <c r="D24" s="27" t="s">
        <v>2</v>
      </c>
      <c r="E24" s="26" t="s">
        <v>14</v>
      </c>
      <c r="F24" s="28" t="s">
        <v>3</v>
      </c>
      <c r="G24" s="42" t="s">
        <v>20</v>
      </c>
      <c r="H24" s="29" t="s">
        <v>19</v>
      </c>
    </row>
    <row r="25" spans="1:14">
      <c r="A25" s="20" t="s">
        <v>0</v>
      </c>
      <c r="B25" s="39">
        <v>34</v>
      </c>
      <c r="C25" s="39">
        <v>24</v>
      </c>
      <c r="D25" s="40">
        <v>1024</v>
      </c>
      <c r="E25" s="39">
        <v>16</v>
      </c>
      <c r="F25" s="41">
        <f>E25+D25+C25+B25</f>
        <v>1098</v>
      </c>
      <c r="G25" s="46">
        <v>69.667699999999996</v>
      </c>
      <c r="H25" s="48">
        <f>G25*1000000/(F25*F26)</f>
        <v>59.971300284759025</v>
      </c>
    </row>
    <row r="26" spans="1:14">
      <c r="A26" s="20" t="s">
        <v>10</v>
      </c>
      <c r="B26" s="11">
        <v>2</v>
      </c>
      <c r="C26" s="11">
        <v>32</v>
      </c>
      <c r="D26" s="9">
        <v>1024</v>
      </c>
      <c r="E26" s="11">
        <v>0</v>
      </c>
      <c r="F26" s="17">
        <f>E26+D26+C26+B26</f>
        <v>1058</v>
      </c>
      <c r="G26" s="47"/>
      <c r="H26" s="49"/>
    </row>
  </sheetData>
  <mergeCells count="2">
    <mergeCell ref="G25:G26"/>
    <mergeCell ref="H25:H26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Каминский С.</dc:creator>
  <cp:lastModifiedBy>KSS</cp:lastModifiedBy>
  <dcterms:created xsi:type="dcterms:W3CDTF">2016-02-11T13:45:36Z</dcterms:created>
  <dcterms:modified xsi:type="dcterms:W3CDTF">2016-07-31T11:59:44Z</dcterms:modified>
</cp:coreProperties>
</file>